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<sst xmlns="http://schemas.openxmlformats.org/spreadsheetml/2006/main" count="104" uniqueCount="62">
  <si>
    <t>2024年安宁市保障性住房建设管理有限公司47项拟公开招租资产细表</t>
  </si>
  <si>
    <t>序号</t>
  </si>
  <si>
    <t xml:space="preserve">建筑物名称 </t>
  </si>
  <si>
    <t>商铺/住宅/办公室</t>
  </si>
  <si>
    <t xml:space="preserve">   建筑面积</t>
  </si>
  <si>
    <t>价格</t>
  </si>
  <si>
    <r>
      <rPr>
        <sz val="14"/>
        <rFont val="仿宋_GB2312"/>
        <charset val="134"/>
      </rPr>
      <t>数量（</t>
    </r>
    <r>
      <rPr>
        <sz val="14"/>
        <rFont val="宋体"/>
        <charset val="134"/>
      </rPr>
      <t>㎡</t>
    </r>
    <r>
      <rPr>
        <sz val="14"/>
        <rFont val="仿宋_GB2312"/>
        <charset val="134"/>
      </rPr>
      <t>）</t>
    </r>
  </si>
  <si>
    <r>
      <rPr>
        <sz val="14"/>
        <rFont val="仿宋_GB2312"/>
        <charset val="134"/>
      </rPr>
      <t>单位租金     元/</t>
    </r>
    <r>
      <rPr>
        <sz val="14"/>
        <rFont val="宋体"/>
        <charset val="134"/>
      </rPr>
      <t>㎡</t>
    </r>
    <r>
      <rPr>
        <sz val="14"/>
        <rFont val="仿宋_GB2312"/>
        <charset val="134"/>
      </rPr>
      <t>.月</t>
    </r>
  </si>
  <si>
    <t>月租金        (元/月)</t>
  </si>
  <si>
    <t>年租金            (元/年)</t>
  </si>
  <si>
    <t>东湖安置房1-1-112</t>
  </si>
  <si>
    <t>住宅</t>
  </si>
  <si>
    <t>水逸居小区5-3-601</t>
  </si>
  <si>
    <t>宁和家园一期3栋4号</t>
  </si>
  <si>
    <t>住宅底商</t>
  </si>
  <si>
    <t>宁和家园一期3栋5-6号</t>
  </si>
  <si>
    <t>宁和馨苑（五期）1-102号</t>
  </si>
  <si>
    <t>宝兴宁和家园（二期）1栋1-1分隔部分</t>
  </si>
  <si>
    <t>宝兴宁和家园（二期）1栋1-2号</t>
  </si>
  <si>
    <t>宝兴宁和家园（二期）1栋1-4号</t>
  </si>
  <si>
    <t>宝兴宁和家园（二期）1栋1-5号</t>
  </si>
  <si>
    <t>宝兴宁和家园（二期）2栋2-1号</t>
  </si>
  <si>
    <t>宝兴宁和家园（二期）2栋2-2号</t>
  </si>
  <si>
    <t>宝兴宁和家园（二期）2栋2-3号</t>
  </si>
  <si>
    <t>宝兴宁和家园（二期）2栋2-4号</t>
  </si>
  <si>
    <t>宝兴宁和家园（二期）2栋2-5号</t>
  </si>
  <si>
    <t>宝兴宁和家园（二期）2栋2-6号</t>
  </si>
  <si>
    <t>宝兴宁和家园（二期）2栋2-7号</t>
  </si>
  <si>
    <t>宝兴宁和家园（三期）10栋3号</t>
  </si>
  <si>
    <t>麒麟家园-住宅底商1-1</t>
  </si>
  <si>
    <t>麒麟家园-住宅底商1-2</t>
  </si>
  <si>
    <t>麒麟家园-住宅底商1-4</t>
  </si>
  <si>
    <t>麒麟家园-住宅底商1-5</t>
  </si>
  <si>
    <t>麒麟家园-住宅底商1-6</t>
  </si>
  <si>
    <t>麒麟家园-住宅底商2-1</t>
  </si>
  <si>
    <t>麒麟家园-住宅底商2-2</t>
  </si>
  <si>
    <t>麒麟家园-住宅底商2-3</t>
  </si>
  <si>
    <t>麒麟家园-住宅底商2-8</t>
  </si>
  <si>
    <t>商铺-单层</t>
  </si>
  <si>
    <t>麒麟家园2D幢-商铺2D-1</t>
  </si>
  <si>
    <t>商铺-复式</t>
  </si>
  <si>
    <t>麒麟家园2D幢-商铺2D-2</t>
  </si>
  <si>
    <t>麒麟家园2D幢-商铺2D-3</t>
  </si>
  <si>
    <t>麒麟家园2D幢-商铺2D-4</t>
  </si>
  <si>
    <t>麒麟家园2D幢-商铺2D-5</t>
  </si>
  <si>
    <t>麒麟家园2D幢-商铺2D-6</t>
  </si>
  <si>
    <t>麒麟家园2D幢-商铺2D-9</t>
  </si>
  <si>
    <t>麒麟家园2D幢-商铺2D-10</t>
  </si>
  <si>
    <t>麒麟家园2D幢三楼办公区2D-301</t>
  </si>
  <si>
    <t>办公室</t>
  </si>
  <si>
    <t>麒麟家园2D幢三楼办公区2D-302</t>
  </si>
  <si>
    <t>麒麟家园2D幢三楼办公区2D-303</t>
  </si>
  <si>
    <t>麒麟家园2D幢三楼办公区2D-304</t>
  </si>
  <si>
    <t>麒麟家园2D幢三楼办公区2D-305</t>
  </si>
  <si>
    <t>麒麟家园2D幢三楼办公区2D-306</t>
  </si>
  <si>
    <t>麒麟家园2D幢三楼办公区2D-307</t>
  </si>
  <si>
    <t>麒麟家园2D幢三楼办公区2D-308</t>
  </si>
  <si>
    <t>麒麟家园2D幢三楼办公区2D-309</t>
  </si>
  <si>
    <t>麒麟家园2D幢三楼办公区2D-310</t>
  </si>
  <si>
    <t>麒麟家园2D幢三楼办公区2D-311</t>
  </si>
  <si>
    <t>麒麟家园2D幢三楼办公区2D-312</t>
  </si>
  <si>
    <t>麒麟家园2D幢三楼办公区2D-313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</si>
</sst>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);\(0.00\)"/>
  </numFmts>
  <fonts count="30">
    <font>
      <sz val="11"/>
      <color theme="1"/>
      <name val="宋体"/>
      <charset val="134"/>
      <scheme val="minor"/>
    </font>
    <font>
      <sz val="9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20"/>
      <name val="方正小标宋简体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sz val="12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176" fontId="5" fillId="0" borderId="6" xfId="51" applyNumberFormat="1" applyFont="1" applyFill="1" applyBorder="1" applyAlignment="1">
      <alignment horizontal="center" vertical="center" wrapText="1" shrinkToFit="1"/>
    </xf>
    <xf numFmtId="0" fontId="5" fillId="0" borderId="6" xfId="51" applyFont="1" applyFill="1" applyBorder="1" applyAlignment="1">
      <alignment horizontal="center" vertical="center" wrapText="1" shrinkToFit="1"/>
    </xf>
    <xf numFmtId="43" fontId="5" fillId="0" borderId="6" xfId="8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51" applyNumberFormat="1" applyFont="1" applyFill="1" applyBorder="1" applyAlignment="1">
      <alignment horizontal="center" vertical="center" wrapText="1" shrinkToFit="1"/>
    </xf>
    <xf numFmtId="43" fontId="5" fillId="0" borderId="6" xfId="8" applyFont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pane xSplit="2" topLeftCell="C1" activePane="topRight" state="frozen"/>
      <selection/>
      <selection pane="topRight" activeCell="D10" sqref="D10"/>
    </sheetView>
  </sheetViews>
  <sheetFormatPr defaultColWidth="9" defaultRowHeight="15.75" outlineLevelCol="6"/>
  <cols>
    <col min="1" max="1" width="6.625" style="4" customWidth="1"/>
    <col min="2" max="2" width="35.875" style="5" customWidth="1"/>
    <col min="3" max="3" width="20.875" style="6" customWidth="1"/>
    <col min="4" max="4" width="16" style="6" customWidth="1"/>
    <col min="5" max="5" width="13.125" style="7" customWidth="1"/>
    <col min="6" max="6" width="14.625" style="7" customWidth="1"/>
    <col min="7" max="7" width="16" style="7" customWidth="1"/>
  </cols>
  <sheetData>
    <row r="1" s="1" customFormat="1" ht="27" spans="1:7">
      <c r="A1" s="8" t="s">
        <v>0</v>
      </c>
      <c r="B1" s="8"/>
      <c r="C1" s="8"/>
      <c r="D1" s="8"/>
      <c r="E1" s="8"/>
      <c r="F1" s="8"/>
      <c r="G1" s="8"/>
    </row>
    <row r="2" s="2" customFormat="1" ht="18.75" spans="1:7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/>
      <c r="G2" s="15"/>
    </row>
    <row r="3" s="2" customFormat="1" ht="37.5" spans="1:7">
      <c r="A3" s="9"/>
      <c r="B3" s="16"/>
      <c r="C3" s="17"/>
      <c r="D3" s="18" t="s">
        <v>6</v>
      </c>
      <c r="E3" s="19" t="s">
        <v>7</v>
      </c>
      <c r="F3" s="20" t="s">
        <v>8</v>
      </c>
      <c r="G3" s="21" t="s">
        <v>9</v>
      </c>
    </row>
    <row r="4" s="3" customFormat="1" ht="18.75" spans="1:7">
      <c r="A4" s="9">
        <v>1</v>
      </c>
      <c r="B4" s="22" t="s">
        <v>10</v>
      </c>
      <c r="C4" s="18" t="s">
        <v>11</v>
      </c>
      <c r="D4" s="23">
        <v>73.78</v>
      </c>
      <c r="E4" s="24">
        <v>6</v>
      </c>
      <c r="F4" s="25">
        <f>E4*D4</f>
        <v>442.68</v>
      </c>
      <c r="G4" s="25">
        <f>ROUND(F4*12,0)</f>
        <v>5312</v>
      </c>
    </row>
    <row r="5" s="3" customFormat="1" ht="18.75" spans="1:7">
      <c r="A5" s="9">
        <v>2</v>
      </c>
      <c r="B5" s="22" t="s">
        <v>12</v>
      </c>
      <c r="C5" s="18" t="s">
        <v>11</v>
      </c>
      <c r="D5" s="23">
        <v>100</v>
      </c>
      <c r="E5" s="24">
        <v>7</v>
      </c>
      <c r="F5" s="25">
        <f t="shared" ref="F5:F36" si="0">E5*D5</f>
        <v>700</v>
      </c>
      <c r="G5" s="25">
        <f t="shared" ref="G5:G36" si="1">ROUND(F5*12,0)</f>
        <v>8400</v>
      </c>
    </row>
    <row r="6" s="3" customFormat="1" ht="18.75" spans="1:7">
      <c r="A6" s="9">
        <v>3</v>
      </c>
      <c r="B6" s="22" t="s">
        <v>13</v>
      </c>
      <c r="C6" s="18" t="s">
        <v>14</v>
      </c>
      <c r="D6" s="23">
        <v>77.94</v>
      </c>
      <c r="E6" s="24">
        <v>17</v>
      </c>
      <c r="F6" s="25">
        <f t="shared" si="0"/>
        <v>1324.98</v>
      </c>
      <c r="G6" s="25">
        <f t="shared" si="1"/>
        <v>15900</v>
      </c>
    </row>
    <row r="7" s="3" customFormat="1" ht="18.75" spans="1:7">
      <c r="A7" s="9">
        <v>4</v>
      </c>
      <c r="B7" s="22" t="s">
        <v>15</v>
      </c>
      <c r="C7" s="18" t="s">
        <v>14</v>
      </c>
      <c r="D7" s="23">
        <v>85.32</v>
      </c>
      <c r="E7" s="24">
        <v>17</v>
      </c>
      <c r="F7" s="25">
        <f t="shared" si="0"/>
        <v>1450.44</v>
      </c>
      <c r="G7" s="25">
        <f t="shared" si="1"/>
        <v>17405</v>
      </c>
    </row>
    <row r="8" s="3" customFormat="1" ht="18.75" spans="1:7">
      <c r="A8" s="9">
        <v>5</v>
      </c>
      <c r="B8" s="26" t="s">
        <v>16</v>
      </c>
      <c r="C8" s="18" t="s">
        <v>14</v>
      </c>
      <c r="D8" s="27">
        <v>195.92</v>
      </c>
      <c r="E8" s="24">
        <v>21</v>
      </c>
      <c r="F8" s="25">
        <f t="shared" si="0"/>
        <v>4114.32</v>
      </c>
      <c r="G8" s="25">
        <f t="shared" si="1"/>
        <v>49372</v>
      </c>
    </row>
    <row r="9" s="3" customFormat="1" ht="37.5" spans="1:7">
      <c r="A9" s="9">
        <v>6</v>
      </c>
      <c r="B9" s="28" t="s">
        <v>17</v>
      </c>
      <c r="C9" s="18" t="s">
        <v>14</v>
      </c>
      <c r="D9" s="27">
        <v>15.64</v>
      </c>
      <c r="E9" s="24">
        <v>12</v>
      </c>
      <c r="F9" s="25">
        <f t="shared" si="0"/>
        <v>187.68</v>
      </c>
      <c r="G9" s="25">
        <f t="shared" si="1"/>
        <v>2252</v>
      </c>
    </row>
    <row r="10" s="3" customFormat="1" ht="18.75" spans="1:7">
      <c r="A10" s="9">
        <v>7</v>
      </c>
      <c r="B10" s="28" t="s">
        <v>18</v>
      </c>
      <c r="C10" s="18" t="s">
        <v>14</v>
      </c>
      <c r="D10" s="27">
        <v>95.66</v>
      </c>
      <c r="E10" s="24">
        <v>12</v>
      </c>
      <c r="F10" s="25">
        <f t="shared" si="0"/>
        <v>1147.92</v>
      </c>
      <c r="G10" s="25">
        <f t="shared" si="1"/>
        <v>13775</v>
      </c>
    </row>
    <row r="11" s="3" customFormat="1" ht="18.75" spans="1:7">
      <c r="A11" s="9">
        <v>8</v>
      </c>
      <c r="B11" s="28" t="s">
        <v>19</v>
      </c>
      <c r="C11" s="18" t="s">
        <v>14</v>
      </c>
      <c r="D11" s="27">
        <v>93</v>
      </c>
      <c r="E11" s="24">
        <v>12</v>
      </c>
      <c r="F11" s="25">
        <f t="shared" si="0"/>
        <v>1116</v>
      </c>
      <c r="G11" s="25">
        <f t="shared" si="1"/>
        <v>13392</v>
      </c>
    </row>
    <row r="12" s="3" customFormat="1" ht="18.75" spans="1:7">
      <c r="A12" s="9">
        <v>9</v>
      </c>
      <c r="B12" s="28" t="s">
        <v>20</v>
      </c>
      <c r="C12" s="18" t="s">
        <v>14</v>
      </c>
      <c r="D12" s="27">
        <v>113.99</v>
      </c>
      <c r="E12" s="24">
        <v>12</v>
      </c>
      <c r="F12" s="25">
        <f t="shared" si="0"/>
        <v>1367.88</v>
      </c>
      <c r="G12" s="25">
        <f t="shared" si="1"/>
        <v>16415</v>
      </c>
    </row>
    <row r="13" s="3" customFormat="1" ht="18.75" spans="1:7">
      <c r="A13" s="9">
        <v>10</v>
      </c>
      <c r="B13" s="28" t="s">
        <v>21</v>
      </c>
      <c r="C13" s="18" t="s">
        <v>14</v>
      </c>
      <c r="D13" s="27">
        <v>68</v>
      </c>
      <c r="E13" s="24">
        <v>12</v>
      </c>
      <c r="F13" s="25">
        <f t="shared" si="0"/>
        <v>816</v>
      </c>
      <c r="G13" s="25">
        <f t="shared" si="1"/>
        <v>9792</v>
      </c>
    </row>
    <row r="14" s="3" customFormat="1" ht="18.75" spans="1:7">
      <c r="A14" s="9">
        <v>11</v>
      </c>
      <c r="B14" s="28" t="s">
        <v>22</v>
      </c>
      <c r="C14" s="18" t="s">
        <v>14</v>
      </c>
      <c r="D14" s="27">
        <v>21.75</v>
      </c>
      <c r="E14" s="24">
        <v>12</v>
      </c>
      <c r="F14" s="25">
        <f t="shared" si="0"/>
        <v>261</v>
      </c>
      <c r="G14" s="25">
        <f t="shared" si="1"/>
        <v>3132</v>
      </c>
    </row>
    <row r="15" s="3" customFormat="1" ht="18.75" spans="1:7">
      <c r="A15" s="9">
        <v>12</v>
      </c>
      <c r="B15" s="28" t="s">
        <v>23</v>
      </c>
      <c r="C15" s="18" t="s">
        <v>14</v>
      </c>
      <c r="D15" s="27">
        <v>114</v>
      </c>
      <c r="E15" s="24">
        <v>12</v>
      </c>
      <c r="F15" s="25">
        <f t="shared" si="0"/>
        <v>1368</v>
      </c>
      <c r="G15" s="25">
        <f t="shared" si="1"/>
        <v>16416</v>
      </c>
    </row>
    <row r="16" s="3" customFormat="1" ht="18.75" spans="1:7">
      <c r="A16" s="9">
        <v>13</v>
      </c>
      <c r="B16" s="28" t="s">
        <v>24</v>
      </c>
      <c r="C16" s="18" t="s">
        <v>14</v>
      </c>
      <c r="D16" s="27">
        <v>95.8</v>
      </c>
      <c r="E16" s="24">
        <v>12</v>
      </c>
      <c r="F16" s="25">
        <f t="shared" si="0"/>
        <v>1149.6</v>
      </c>
      <c r="G16" s="25">
        <f t="shared" si="1"/>
        <v>13795</v>
      </c>
    </row>
    <row r="17" s="3" customFormat="1" ht="18.75" spans="1:7">
      <c r="A17" s="9">
        <v>14</v>
      </c>
      <c r="B17" s="28" t="s">
        <v>25</v>
      </c>
      <c r="C17" s="18" t="s">
        <v>14</v>
      </c>
      <c r="D17" s="27">
        <v>114.21</v>
      </c>
      <c r="E17" s="24">
        <v>12</v>
      </c>
      <c r="F17" s="25">
        <f t="shared" si="0"/>
        <v>1370.52</v>
      </c>
      <c r="G17" s="25">
        <f t="shared" si="1"/>
        <v>16446</v>
      </c>
    </row>
    <row r="18" s="3" customFormat="1" ht="18.75" spans="1:7">
      <c r="A18" s="9">
        <v>15</v>
      </c>
      <c r="B18" s="28" t="s">
        <v>26</v>
      </c>
      <c r="C18" s="18" t="s">
        <v>14</v>
      </c>
      <c r="D18" s="27">
        <v>95.84</v>
      </c>
      <c r="E18" s="24">
        <v>12</v>
      </c>
      <c r="F18" s="25">
        <f t="shared" si="0"/>
        <v>1150.08</v>
      </c>
      <c r="G18" s="25">
        <f t="shared" si="1"/>
        <v>13801</v>
      </c>
    </row>
    <row r="19" s="3" customFormat="1" ht="18.75" spans="1:7">
      <c r="A19" s="9">
        <v>16</v>
      </c>
      <c r="B19" s="28" t="s">
        <v>27</v>
      </c>
      <c r="C19" s="18" t="s">
        <v>14</v>
      </c>
      <c r="D19" s="27">
        <v>114.21</v>
      </c>
      <c r="E19" s="24">
        <v>12</v>
      </c>
      <c r="F19" s="25">
        <f t="shared" si="0"/>
        <v>1370.52</v>
      </c>
      <c r="G19" s="25">
        <f t="shared" si="1"/>
        <v>16446</v>
      </c>
    </row>
    <row r="20" s="3" customFormat="1" ht="18.75" spans="1:7">
      <c r="A20" s="9">
        <v>17</v>
      </c>
      <c r="B20" s="29" t="s">
        <v>28</v>
      </c>
      <c r="C20" s="18" t="s">
        <v>14</v>
      </c>
      <c r="D20" s="27">
        <v>81.16</v>
      </c>
      <c r="E20" s="24">
        <v>9</v>
      </c>
      <c r="F20" s="25">
        <f t="shared" si="0"/>
        <v>730.44</v>
      </c>
      <c r="G20" s="25">
        <f t="shared" si="1"/>
        <v>8765</v>
      </c>
    </row>
    <row r="21" s="3" customFormat="1" ht="18.75" spans="1:7">
      <c r="A21" s="9">
        <v>18</v>
      </c>
      <c r="B21" s="10" t="s">
        <v>29</v>
      </c>
      <c r="C21" s="18" t="s">
        <v>14</v>
      </c>
      <c r="D21" s="30">
        <v>105.96</v>
      </c>
      <c r="E21" s="24">
        <v>18</v>
      </c>
      <c r="F21" s="25">
        <f t="shared" si="0"/>
        <v>1907.28</v>
      </c>
      <c r="G21" s="25">
        <f t="shared" si="1"/>
        <v>22887</v>
      </c>
    </row>
    <row r="22" s="3" customFormat="1" ht="18.75" spans="1:7">
      <c r="A22" s="9">
        <v>19</v>
      </c>
      <c r="B22" s="10" t="s">
        <v>30</v>
      </c>
      <c r="C22" s="18" t="s">
        <v>14</v>
      </c>
      <c r="D22" s="30">
        <v>133.43</v>
      </c>
      <c r="E22" s="24">
        <v>18</v>
      </c>
      <c r="F22" s="25">
        <f t="shared" si="0"/>
        <v>2401.74</v>
      </c>
      <c r="G22" s="25">
        <f t="shared" si="1"/>
        <v>28821</v>
      </c>
    </row>
    <row r="23" s="3" customFormat="1" ht="18.75" spans="1:7">
      <c r="A23" s="9">
        <v>20</v>
      </c>
      <c r="B23" s="10" t="s">
        <v>31</v>
      </c>
      <c r="C23" s="18" t="s">
        <v>14</v>
      </c>
      <c r="D23" s="30">
        <v>133.43</v>
      </c>
      <c r="E23" s="24">
        <v>18</v>
      </c>
      <c r="F23" s="25">
        <f t="shared" si="0"/>
        <v>2401.74</v>
      </c>
      <c r="G23" s="25">
        <f t="shared" si="1"/>
        <v>28821</v>
      </c>
    </row>
    <row r="24" s="3" customFormat="1" ht="18.75" spans="1:7">
      <c r="A24" s="9">
        <v>21</v>
      </c>
      <c r="B24" s="10" t="s">
        <v>32</v>
      </c>
      <c r="C24" s="18" t="s">
        <v>14</v>
      </c>
      <c r="D24" s="27">
        <v>105.96</v>
      </c>
      <c r="E24" s="24">
        <v>18</v>
      </c>
      <c r="F24" s="25">
        <f t="shared" si="0"/>
        <v>1907.28</v>
      </c>
      <c r="G24" s="25">
        <f t="shared" si="1"/>
        <v>22887</v>
      </c>
    </row>
    <row r="25" s="3" customFormat="1" ht="18.75" spans="1:7">
      <c r="A25" s="9">
        <v>22</v>
      </c>
      <c r="B25" s="10" t="s">
        <v>33</v>
      </c>
      <c r="C25" s="18" t="s">
        <v>14</v>
      </c>
      <c r="D25" s="27">
        <v>133.43</v>
      </c>
      <c r="E25" s="24">
        <v>18</v>
      </c>
      <c r="F25" s="25">
        <f t="shared" si="0"/>
        <v>2401.74</v>
      </c>
      <c r="G25" s="25">
        <f t="shared" si="1"/>
        <v>28821</v>
      </c>
    </row>
    <row r="26" s="3" customFormat="1" ht="18.75" spans="1:7">
      <c r="A26" s="9">
        <v>23</v>
      </c>
      <c r="B26" s="10" t="s">
        <v>34</v>
      </c>
      <c r="C26" s="18" t="s">
        <v>14</v>
      </c>
      <c r="D26" s="27">
        <v>133.26</v>
      </c>
      <c r="E26" s="24">
        <v>18</v>
      </c>
      <c r="F26" s="25">
        <f t="shared" si="0"/>
        <v>2398.68</v>
      </c>
      <c r="G26" s="25">
        <f t="shared" si="1"/>
        <v>28784</v>
      </c>
    </row>
    <row r="27" s="3" customFormat="1" ht="18.75" spans="1:7">
      <c r="A27" s="9">
        <v>24</v>
      </c>
      <c r="B27" s="10" t="s">
        <v>35</v>
      </c>
      <c r="C27" s="18" t="s">
        <v>14</v>
      </c>
      <c r="D27" s="27">
        <v>159.96</v>
      </c>
      <c r="E27" s="24">
        <v>18</v>
      </c>
      <c r="F27" s="25">
        <f t="shared" si="0"/>
        <v>2879.28</v>
      </c>
      <c r="G27" s="25">
        <f t="shared" si="1"/>
        <v>34551</v>
      </c>
    </row>
    <row r="28" s="3" customFormat="1" ht="18.75" spans="1:7">
      <c r="A28" s="9">
        <v>25</v>
      </c>
      <c r="B28" s="10" t="s">
        <v>36</v>
      </c>
      <c r="C28" s="18" t="s">
        <v>14</v>
      </c>
      <c r="D28" s="27">
        <v>133.26</v>
      </c>
      <c r="E28" s="24">
        <v>18</v>
      </c>
      <c r="F28" s="25">
        <f t="shared" si="0"/>
        <v>2398.68</v>
      </c>
      <c r="G28" s="25">
        <f t="shared" si="1"/>
        <v>28784</v>
      </c>
    </row>
    <row r="29" s="3" customFormat="1" ht="18.75" spans="1:7">
      <c r="A29" s="9">
        <v>26</v>
      </c>
      <c r="B29" s="10" t="s">
        <v>37</v>
      </c>
      <c r="C29" s="18" t="s">
        <v>38</v>
      </c>
      <c r="D29" s="27">
        <v>119.49</v>
      </c>
      <c r="E29" s="24">
        <v>18</v>
      </c>
      <c r="F29" s="25">
        <f t="shared" si="0"/>
        <v>2150.82</v>
      </c>
      <c r="G29" s="25">
        <f t="shared" ref="G29:G50" si="2">ROUND(F29*12,0)</f>
        <v>25810</v>
      </c>
    </row>
    <row r="30" s="3" customFormat="1" ht="18.75" spans="1:7">
      <c r="A30" s="9">
        <v>27</v>
      </c>
      <c r="B30" s="10" t="s">
        <v>39</v>
      </c>
      <c r="C30" s="18" t="s">
        <v>40</v>
      </c>
      <c r="D30" s="27">
        <v>158.4</v>
      </c>
      <c r="E30" s="24">
        <v>15</v>
      </c>
      <c r="F30" s="25">
        <f t="shared" si="0"/>
        <v>2376</v>
      </c>
      <c r="G30" s="25">
        <f t="shared" si="2"/>
        <v>28512</v>
      </c>
    </row>
    <row r="31" s="3" customFormat="1" ht="18.75" spans="1:7">
      <c r="A31" s="9">
        <v>28</v>
      </c>
      <c r="B31" s="10" t="s">
        <v>41</v>
      </c>
      <c r="C31" s="18" t="s">
        <v>40</v>
      </c>
      <c r="D31" s="27">
        <v>158.4</v>
      </c>
      <c r="E31" s="24">
        <v>15</v>
      </c>
      <c r="F31" s="25">
        <f t="shared" si="0"/>
        <v>2376</v>
      </c>
      <c r="G31" s="25">
        <f t="shared" si="2"/>
        <v>28512</v>
      </c>
    </row>
    <row r="32" s="3" customFormat="1" ht="18.75" spans="1:7">
      <c r="A32" s="9">
        <v>29</v>
      </c>
      <c r="B32" s="10" t="s">
        <v>42</v>
      </c>
      <c r="C32" s="18" t="s">
        <v>38</v>
      </c>
      <c r="D32" s="27">
        <v>79.2</v>
      </c>
      <c r="E32" s="24">
        <v>18</v>
      </c>
      <c r="F32" s="25">
        <f t="shared" si="0"/>
        <v>1425.6</v>
      </c>
      <c r="G32" s="25">
        <f t="shared" si="2"/>
        <v>17107</v>
      </c>
    </row>
    <row r="33" s="3" customFormat="1" ht="18.75" spans="1:7">
      <c r="A33" s="9">
        <v>30</v>
      </c>
      <c r="B33" s="10" t="s">
        <v>43</v>
      </c>
      <c r="C33" s="18" t="s">
        <v>40</v>
      </c>
      <c r="D33" s="27">
        <v>198</v>
      </c>
      <c r="E33" s="24">
        <v>15</v>
      </c>
      <c r="F33" s="25">
        <f t="shared" si="0"/>
        <v>2970</v>
      </c>
      <c r="G33" s="25">
        <f t="shared" si="2"/>
        <v>35640</v>
      </c>
    </row>
    <row r="34" s="3" customFormat="1" ht="18.75" spans="1:7">
      <c r="A34" s="9">
        <v>31</v>
      </c>
      <c r="B34" s="10" t="s">
        <v>44</v>
      </c>
      <c r="C34" s="18" t="s">
        <v>40</v>
      </c>
      <c r="D34" s="27">
        <v>158.4</v>
      </c>
      <c r="E34" s="24">
        <v>15</v>
      </c>
      <c r="F34" s="25">
        <f t="shared" ref="F34:F50" si="3">E34*D34</f>
        <v>2376</v>
      </c>
      <c r="G34" s="25">
        <f t="shared" si="2"/>
        <v>28512</v>
      </c>
    </row>
    <row r="35" s="3" customFormat="1" ht="18.75" spans="1:7">
      <c r="A35" s="9">
        <v>32</v>
      </c>
      <c r="B35" s="10" t="s">
        <v>45</v>
      </c>
      <c r="C35" s="18" t="s">
        <v>40</v>
      </c>
      <c r="D35" s="27">
        <v>158.4</v>
      </c>
      <c r="E35" s="24">
        <v>15</v>
      </c>
      <c r="F35" s="25">
        <f t="shared" si="3"/>
        <v>2376</v>
      </c>
      <c r="G35" s="25">
        <f t="shared" si="2"/>
        <v>28512</v>
      </c>
    </row>
    <row r="36" s="3" customFormat="1" ht="18.75" spans="1:7">
      <c r="A36" s="9">
        <v>33</v>
      </c>
      <c r="B36" s="10" t="s">
        <v>46</v>
      </c>
      <c r="C36" s="18" t="s">
        <v>40</v>
      </c>
      <c r="D36" s="27">
        <v>158.4</v>
      </c>
      <c r="E36" s="24">
        <v>15</v>
      </c>
      <c r="F36" s="25">
        <f t="shared" si="3"/>
        <v>2376</v>
      </c>
      <c r="G36" s="25">
        <f t="shared" si="2"/>
        <v>28512</v>
      </c>
    </row>
    <row r="37" s="3" customFormat="1" ht="18.75" spans="1:7">
      <c r="A37" s="9">
        <v>34</v>
      </c>
      <c r="B37" s="10" t="s">
        <v>47</v>
      </c>
      <c r="C37" s="18" t="s">
        <v>40</v>
      </c>
      <c r="D37" s="27">
        <v>158.4</v>
      </c>
      <c r="E37" s="24">
        <v>15</v>
      </c>
      <c r="F37" s="25">
        <f t="shared" si="3"/>
        <v>2376</v>
      </c>
      <c r="G37" s="25">
        <f t="shared" si="2"/>
        <v>28512</v>
      </c>
    </row>
    <row r="38" s="3" customFormat="1" ht="18.75" spans="1:7">
      <c r="A38" s="9">
        <v>35</v>
      </c>
      <c r="B38" s="31" t="s">
        <v>48</v>
      </c>
      <c r="C38" s="27" t="s">
        <v>49</v>
      </c>
      <c r="D38" s="27">
        <v>27</v>
      </c>
      <c r="E38" s="24">
        <v>10</v>
      </c>
      <c r="F38" s="25">
        <f t="shared" si="3"/>
        <v>270</v>
      </c>
      <c r="G38" s="25">
        <f t="shared" si="2"/>
        <v>3240</v>
      </c>
    </row>
    <row r="39" s="3" customFormat="1" ht="18.75" spans="1:7">
      <c r="A39" s="9">
        <v>36</v>
      </c>
      <c r="B39" s="31" t="s">
        <v>50</v>
      </c>
      <c r="C39" s="27" t="s">
        <v>49</v>
      </c>
      <c r="D39" s="27">
        <v>27</v>
      </c>
      <c r="E39" s="24">
        <v>10</v>
      </c>
      <c r="F39" s="25">
        <f t="shared" si="3"/>
        <v>270</v>
      </c>
      <c r="G39" s="25">
        <f t="shared" si="2"/>
        <v>3240</v>
      </c>
    </row>
    <row r="40" s="3" customFormat="1" ht="18.75" spans="1:7">
      <c r="A40" s="9">
        <v>37</v>
      </c>
      <c r="B40" s="31" t="s">
        <v>51</v>
      </c>
      <c r="C40" s="27" t="s">
        <v>49</v>
      </c>
      <c r="D40" s="27">
        <v>27</v>
      </c>
      <c r="E40" s="24">
        <v>10</v>
      </c>
      <c r="F40" s="25">
        <f t="shared" si="3"/>
        <v>270</v>
      </c>
      <c r="G40" s="25">
        <f t="shared" si="2"/>
        <v>3240</v>
      </c>
    </row>
    <row r="41" s="3" customFormat="1" ht="18.75" spans="1:7">
      <c r="A41" s="9">
        <v>38</v>
      </c>
      <c r="B41" s="31" t="s">
        <v>52</v>
      </c>
      <c r="C41" s="27" t="s">
        <v>49</v>
      </c>
      <c r="D41" s="27">
        <v>27</v>
      </c>
      <c r="E41" s="24">
        <v>10</v>
      </c>
      <c r="F41" s="25">
        <f t="shared" si="3"/>
        <v>270</v>
      </c>
      <c r="G41" s="25">
        <f t="shared" si="2"/>
        <v>3240</v>
      </c>
    </row>
    <row r="42" s="3" customFormat="1" ht="18.75" spans="1:7">
      <c r="A42" s="9">
        <v>39</v>
      </c>
      <c r="B42" s="31" t="s">
        <v>53</v>
      </c>
      <c r="C42" s="27" t="s">
        <v>49</v>
      </c>
      <c r="D42" s="27">
        <v>27</v>
      </c>
      <c r="E42" s="24">
        <v>10</v>
      </c>
      <c r="F42" s="25">
        <f t="shared" si="3"/>
        <v>270</v>
      </c>
      <c r="G42" s="25">
        <f t="shared" si="2"/>
        <v>3240</v>
      </c>
    </row>
    <row r="43" s="3" customFormat="1" ht="18.75" spans="1:7">
      <c r="A43" s="9">
        <v>40</v>
      </c>
      <c r="B43" s="31" t="s">
        <v>54</v>
      </c>
      <c r="C43" s="27" t="s">
        <v>49</v>
      </c>
      <c r="D43" s="27">
        <v>27</v>
      </c>
      <c r="E43" s="24">
        <v>10</v>
      </c>
      <c r="F43" s="25">
        <f t="shared" si="3"/>
        <v>270</v>
      </c>
      <c r="G43" s="25">
        <f t="shared" si="2"/>
        <v>3240</v>
      </c>
    </row>
    <row r="44" s="3" customFormat="1" ht="18.75" spans="1:7">
      <c r="A44" s="9">
        <v>41</v>
      </c>
      <c r="B44" s="31" t="s">
        <v>55</v>
      </c>
      <c r="C44" s="27" t="s">
        <v>49</v>
      </c>
      <c r="D44" s="27">
        <v>27</v>
      </c>
      <c r="E44" s="24">
        <v>10</v>
      </c>
      <c r="F44" s="25">
        <f t="shared" si="3"/>
        <v>270</v>
      </c>
      <c r="G44" s="25">
        <f t="shared" si="2"/>
        <v>3240</v>
      </c>
    </row>
    <row r="45" s="3" customFormat="1" ht="18.75" spans="1:7">
      <c r="A45" s="9">
        <v>42</v>
      </c>
      <c r="B45" s="31" t="s">
        <v>56</v>
      </c>
      <c r="C45" s="27" t="s">
        <v>49</v>
      </c>
      <c r="D45" s="27">
        <v>27</v>
      </c>
      <c r="E45" s="24">
        <v>10</v>
      </c>
      <c r="F45" s="25">
        <f t="shared" si="3"/>
        <v>270</v>
      </c>
      <c r="G45" s="25">
        <f t="shared" si="2"/>
        <v>3240</v>
      </c>
    </row>
    <row r="46" s="3" customFormat="1" ht="18.75" spans="1:7">
      <c r="A46" s="9">
        <v>43</v>
      </c>
      <c r="B46" s="31" t="s">
        <v>57</v>
      </c>
      <c r="C46" s="27" t="s">
        <v>49</v>
      </c>
      <c r="D46" s="27">
        <v>27</v>
      </c>
      <c r="E46" s="24">
        <v>10</v>
      </c>
      <c r="F46" s="25">
        <f t="shared" si="3"/>
        <v>270</v>
      </c>
      <c r="G46" s="25">
        <f t="shared" si="2"/>
        <v>3240</v>
      </c>
    </row>
    <row r="47" s="3" customFormat="1" ht="18.75" spans="1:7">
      <c r="A47" s="9">
        <v>44</v>
      </c>
      <c r="B47" s="31" t="s">
        <v>58</v>
      </c>
      <c r="C47" s="27" t="s">
        <v>49</v>
      </c>
      <c r="D47" s="27">
        <v>27</v>
      </c>
      <c r="E47" s="24">
        <v>10</v>
      </c>
      <c r="F47" s="25">
        <f t="shared" si="3"/>
        <v>270</v>
      </c>
      <c r="G47" s="25">
        <f t="shared" si="2"/>
        <v>3240</v>
      </c>
    </row>
    <row r="48" s="3" customFormat="1" ht="18.75" spans="1:7">
      <c r="A48" s="9">
        <v>45</v>
      </c>
      <c r="B48" s="31" t="s">
        <v>59</v>
      </c>
      <c r="C48" s="27" t="s">
        <v>49</v>
      </c>
      <c r="D48" s="27">
        <v>79.2</v>
      </c>
      <c r="E48" s="24">
        <v>10</v>
      </c>
      <c r="F48" s="25">
        <f t="shared" si="3"/>
        <v>792</v>
      </c>
      <c r="G48" s="25">
        <f t="shared" si="2"/>
        <v>9504</v>
      </c>
    </row>
    <row r="49" s="3" customFormat="1" ht="18.75" spans="1:7">
      <c r="A49" s="9">
        <v>46</v>
      </c>
      <c r="B49" s="31" t="s">
        <v>60</v>
      </c>
      <c r="C49" s="27" t="s">
        <v>49</v>
      </c>
      <c r="D49" s="27">
        <v>158.4</v>
      </c>
      <c r="E49" s="24">
        <v>10</v>
      </c>
      <c r="F49" s="25">
        <f t="shared" si="3"/>
        <v>1584</v>
      </c>
      <c r="G49" s="25">
        <f t="shared" si="2"/>
        <v>19008</v>
      </c>
    </row>
    <row r="50" s="3" customFormat="1" ht="18.75" spans="1:7">
      <c r="A50" s="9">
        <v>47</v>
      </c>
      <c r="B50" s="31" t="s">
        <v>61</v>
      </c>
      <c r="C50" s="27" t="s">
        <v>49</v>
      </c>
      <c r="D50" s="27">
        <v>79.2</v>
      </c>
      <c r="E50" s="24">
        <v>10</v>
      </c>
      <c r="F50" s="25">
        <f t="shared" si="3"/>
        <v>792</v>
      </c>
      <c r="G50" s="25">
        <f t="shared" si="2"/>
        <v>9504</v>
      </c>
    </row>
    <row r="51" spans="1:7">
      <c r="A51" s="32"/>
      <c r="B51" s="33"/>
      <c r="C51" s="34"/>
      <c r="D51" s="34"/>
      <c r="E51" s="35"/>
      <c r="F51" s="35"/>
      <c r="G51" s="35"/>
    </row>
  </sheetData>
  <mergeCells count="5">
    <mergeCell ref="A1:G1"/>
    <mergeCell ref="E2:G2"/>
    <mergeCell ref="A2:A3"/>
    <mergeCell ref="B2:B3"/>
    <mergeCell ref="C2:C3"/>
  </mergeCells>
  <printOptions horizontalCentered="1"/>
  <pageMargins left="0" right="0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金姗姗姗姗姗</cp:lastModifiedBy>
  <dcterms:created xsi:type="dcterms:W3CDTF">2023-12-27T02:34:00Z</dcterms:created>
  <dcterms:modified xsi:type="dcterms:W3CDTF">2024-11-01T03:41:25Z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90FCB63FD834440793AEEAC204B62F2A_11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